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ЗАКУПКИ\Раздел 4.2. Материалы ЭР\2021\45501 ЗК МСП - Аккумулятор.батареи\Приложение 1 ТТ\"/>
    </mc:Choice>
  </mc:AlternateContent>
  <bookViews>
    <workbookView xWindow="0" yWindow="0" windowWidth="22992" windowHeight="9168" tabRatio="480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/>
</workbook>
</file>

<file path=xl/calcChain.xml><?xml version="1.0" encoding="utf-8"?>
<calcChain xmlns="http://schemas.openxmlformats.org/spreadsheetml/2006/main">
  <c r="D95" i="1" l="1"/>
  <c r="D94" i="1"/>
  <c r="D93" i="1"/>
  <c r="D92" i="1"/>
  <c r="D91" i="1"/>
  <c r="D90" i="1"/>
  <c r="D89" i="1"/>
  <c r="D88" i="1"/>
  <c r="F89" i="1" l="1"/>
  <c r="F90" i="1"/>
  <c r="F91" i="1"/>
  <c r="F92" i="1"/>
  <c r="F93" i="1"/>
  <c r="F94" i="1"/>
  <c r="F95" i="1"/>
  <c r="F51" i="1" l="1"/>
  <c r="F52" i="1"/>
  <c r="F53" i="1"/>
  <c r="F54" i="1"/>
  <c r="F55" i="1"/>
  <c r="F56" i="1"/>
  <c r="F57" i="1"/>
  <c r="F58" i="1"/>
  <c r="F59" i="1"/>
  <c r="F60" i="1"/>
  <c r="F61" i="1"/>
  <c r="F62" i="1"/>
  <c r="F63" i="1"/>
  <c r="F66" i="1"/>
  <c r="F67" i="1"/>
  <c r="F68" i="1"/>
  <c r="F69" i="1"/>
  <c r="F70" i="1"/>
  <c r="F71" i="1"/>
  <c r="F72" i="1"/>
  <c r="F73" i="1"/>
  <c r="F74" i="1"/>
  <c r="F75" i="1"/>
  <c r="F76" i="1"/>
  <c r="F21" i="1" l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50" i="1" l="1"/>
  <c r="F81" i="1"/>
  <c r="F82" i="1"/>
  <c r="F83" i="1"/>
  <c r="F84" i="1"/>
  <c r="F85" i="1"/>
  <c r="F80" i="1"/>
  <c r="F77" i="1" l="1"/>
  <c r="E77" i="1" l="1"/>
  <c r="F88" i="1"/>
  <c r="F86" i="1" l="1"/>
  <c r="F20" i="1" l="1"/>
  <c r="E18" i="1" l="1"/>
  <c r="F6" i="1" l="1"/>
  <c r="F7" i="1"/>
  <c r="F8" i="1"/>
  <c r="F9" i="1"/>
  <c r="F10" i="1"/>
  <c r="F11" i="1"/>
  <c r="F12" i="1"/>
  <c r="F13" i="1"/>
  <c r="F14" i="1"/>
  <c r="F15" i="1"/>
  <c r="F16" i="1"/>
  <c r="F17" i="1"/>
  <c r="F5" i="1" l="1"/>
  <c r="F18" i="1" s="1"/>
  <c r="F98" i="1" l="1"/>
  <c r="F99" i="1" s="1"/>
</calcChain>
</file>

<file path=xl/sharedStrings.xml><?xml version="1.0" encoding="utf-8"?>
<sst xmlns="http://schemas.openxmlformats.org/spreadsheetml/2006/main" count="181" uniqueCount="95">
  <si>
    <t>Наименование продукции (товары / работы / услуги), являющейся предметом закупки</t>
  </si>
  <si>
    <t>№ п/п</t>
  </si>
  <si>
    <t>Кол-во</t>
  </si>
  <si>
    <t>Ед. 
изм.</t>
  </si>
  <si>
    <t>НМЦ единицы продукции
(руб. без НДС)</t>
  </si>
  <si>
    <t>НМЦ по позиции продукции
(руб. без НДС)</t>
  </si>
  <si>
    <t>шт</t>
  </si>
  <si>
    <t xml:space="preserve">Итого по филиалу "АЭС"  </t>
  </si>
  <si>
    <t>ИТОГО без НДС, руб.</t>
  </si>
  <si>
    <t>Кроме того, НДС, руб.</t>
  </si>
  <si>
    <t>ИТОГО с НДС, руб.</t>
  </si>
  <si>
    <t>1.1. филиал АО «ДРСК» «Амурские электрические сети» (Партия № I)</t>
  </si>
  <si>
    <t>1.2. филиал АО «ДРСК» «Приморские электрические сети» (Партия № 2)</t>
  </si>
  <si>
    <t>1.4. филиал АО «ДРСК» «Электрические сети ЕАО» (партия № 5)</t>
  </si>
  <si>
    <t>1.5. филиал АО «ДРСК» «Южно-Якутские электрические сети» (партия № 6)</t>
  </si>
  <si>
    <t>шт.</t>
  </si>
  <si>
    <t>Drive 105D31 L</t>
  </si>
  <si>
    <t>MEDALIST 105D31R 90 А/ч</t>
  </si>
  <si>
    <t>6СТ-60</t>
  </si>
  <si>
    <t>6СТ-90</t>
  </si>
  <si>
    <t>6СТ-132</t>
  </si>
  <si>
    <t>6СТ-190</t>
  </si>
  <si>
    <t>6 СТ-66</t>
  </si>
  <si>
    <t>Unikum 6CN-140 N евро L</t>
  </si>
  <si>
    <t>6СТ-135N</t>
  </si>
  <si>
    <t>ATLANT  6CT- 75N R 75 А/ч</t>
  </si>
  <si>
    <t>ATLANT  6CT- 60N R 60 А/ч</t>
  </si>
  <si>
    <t xml:space="preserve"> 115D31L Maxiner</t>
  </si>
  <si>
    <t xml:space="preserve"> 115D31R Maxiner</t>
  </si>
  <si>
    <t xml:space="preserve"> 6СТ-110</t>
  </si>
  <si>
    <t xml:space="preserve"> 75D23L Maxinter GEM 70 а/ч</t>
  </si>
  <si>
    <t xml:space="preserve"> 105D31R MEDALIST90 А/ч</t>
  </si>
  <si>
    <t xml:space="preserve"> 6СТ-60</t>
  </si>
  <si>
    <t xml:space="preserve"> 6СТ-75</t>
  </si>
  <si>
    <t xml:space="preserve"> 6СТ-90</t>
  </si>
  <si>
    <t xml:space="preserve"> 6СТ-132</t>
  </si>
  <si>
    <t xml:space="preserve"> 6СТ-190</t>
  </si>
  <si>
    <t xml:space="preserve"> 6 СТ-66</t>
  </si>
  <si>
    <t xml:space="preserve"> Unikum 6СТ-190 болт</t>
  </si>
  <si>
    <t>6 ст-190, болтовое соединение</t>
  </si>
  <si>
    <t>Rocket 85D26L</t>
  </si>
  <si>
    <t>6СТ-110</t>
  </si>
  <si>
    <t>Delkor 115 D</t>
  </si>
  <si>
    <t>Medalist 80D26L</t>
  </si>
  <si>
    <t>Rocket SMF -90L</t>
  </si>
  <si>
    <t>VARTA 31-75 ОВ</t>
  </si>
  <si>
    <t>85D26L- SMF (80 а/ч)</t>
  </si>
  <si>
    <t>MF 105D31 90R</t>
  </si>
  <si>
    <t>6СТ-120</t>
  </si>
  <si>
    <t>CMF 120 L</t>
  </si>
  <si>
    <t>CMF 120 R</t>
  </si>
  <si>
    <t>80D23L</t>
  </si>
  <si>
    <t>85D23R</t>
  </si>
  <si>
    <t>Drive 105D31 R</t>
  </si>
  <si>
    <t>Drive 90D26L-SMF</t>
  </si>
  <si>
    <t>FORMAN 6CT-190, 190 а/ч</t>
  </si>
  <si>
    <t xml:space="preserve">Итого по филиалу "ПЭС"  </t>
  </si>
  <si>
    <t>36b20rmf330A (SAE) 12V36Ah</t>
  </si>
  <si>
    <t>Bosch Silver 6ст - 55 а/ч (евро)</t>
  </si>
  <si>
    <t>Drive 75D23L</t>
  </si>
  <si>
    <t>Dock 6CT-190</t>
  </si>
  <si>
    <t>Contact 6CT-60</t>
  </si>
  <si>
    <t>TOTACHI СМF YTX14-BS R 14 а/ч</t>
  </si>
  <si>
    <t>SPARK 6СТ-66L 66 а/ч</t>
  </si>
  <si>
    <t>TITAN ARCTIC 6СТ-100.0 L</t>
  </si>
  <si>
    <t>TITAN MAXX  6 ст-225.3 R 225 А/ч</t>
  </si>
  <si>
    <t>SUPREME 75D23L-SMF</t>
  </si>
  <si>
    <t>SUPREME 105D31L-SMF</t>
  </si>
  <si>
    <t>SOLITE CMF 75 D23L/60/</t>
  </si>
  <si>
    <t>Contact 6CT-90</t>
  </si>
  <si>
    <t>SUPER President 135F51 120 L</t>
  </si>
  <si>
    <t>6ст-190</t>
  </si>
  <si>
    <t>Vaiper 190.0 L (ST)</t>
  </si>
  <si>
    <t>Всего партия № 1</t>
  </si>
  <si>
    <t xml:space="preserve">Итого по филиалу "ХЭС"  </t>
  </si>
  <si>
    <t>Всего партия № 2</t>
  </si>
  <si>
    <t>Аккумуляторная батарея 6СТ-60</t>
  </si>
  <si>
    <t>Аккумуляторная батарея 6СТ-75</t>
  </si>
  <si>
    <t>Аккумуляторная батарея 6ст-190</t>
  </si>
  <si>
    <t>Аккумуляторная батарея 115D31R</t>
  </si>
  <si>
    <t>Аккумуляторная батарея 6ст-110L</t>
  </si>
  <si>
    <t>Батарея аккумуляторная PRESIDENT 105D31 90R 90 А/ч</t>
  </si>
  <si>
    <t xml:space="preserve">Итого по филиалу "ЭС ЕАО"  </t>
  </si>
  <si>
    <t>Аккумуляторная батарея, Dock 6CT-132</t>
  </si>
  <si>
    <t>Аккумуляторная батарея, Dock 6CT-190</t>
  </si>
  <si>
    <t>Аккумуляторная батарея, Contact 6CT-90</t>
  </si>
  <si>
    <t>Аккумуляторная батарея, President 95D26 85R</t>
  </si>
  <si>
    <t>Аккумуляторная батарея, 6СТ-60</t>
  </si>
  <si>
    <t>Аккумуляторная батарея, 6СТ-75</t>
  </si>
  <si>
    <t>Аккумуляторная батарея 6ст-110L</t>
  </si>
  <si>
    <t>Батарея аккумуляторная, PRESIDENT 95D26 85L  85 А/ч</t>
  </si>
  <si>
    <t>1.3.2 СП «Центральные электрические сети» г. Хабаровск (партия № 4)</t>
  </si>
  <si>
    <t>1.3. филиал АО «ДРСК» «Хабаровские электрические сети»</t>
  </si>
  <si>
    <t>1.3.1. СП «Северные электрические сети» г. Комсомольск-на-Амуре (партия № 3)</t>
  </si>
  <si>
    <t>Приложение 1 к техническим требованиям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</si>
</sst>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206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Arial"/>
      <family val="2"/>
    </font>
    <font>
      <b/>
      <sz val="12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1"/>
      <name val="Arial"/>
      <family val="2"/>
    </font>
    <font>
      <b/>
      <sz val="11"/>
      <name val="Arial"/>
      <family val="2"/>
      <charset val="204"/>
    </font>
    <font>
      <b/>
      <sz val="11"/>
      <color rgb="FF00206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/>
  </cellStyleXfs>
  <cellXfs count="83">
    <xf numFmtId="0" fontId="0" fillId="0" borderId="0" xfId="0"/>
    <xf numFmtId="0" fontId="1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/>
    </xf>
    <xf numFmtId="0" fontId="5" fillId="0" borderId="0" xfId="0" applyFont="1" applyBorder="1" applyAlignment="1">
      <alignment horizontal="center" vertical="top" wrapText="1"/>
    </xf>
    <xf numFmtId="0" fontId="5" fillId="0" borderId="0" xfId="0" applyFont="1"/>
    <xf numFmtId="0" fontId="0" fillId="0" borderId="1" xfId="0" applyBorder="1"/>
    <xf numFmtId="1" fontId="1" fillId="0" borderId="0" xfId="0" applyNumberFormat="1" applyFont="1" applyBorder="1" applyAlignment="1">
      <alignment horizontal="center" vertical="top" wrapText="1"/>
    </xf>
    <xf numFmtId="1" fontId="5" fillId="0" borderId="1" xfId="0" applyNumberFormat="1" applyFon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0" fontId="4" fillId="0" borderId="0" xfId="0" applyFont="1"/>
    <xf numFmtId="1" fontId="11" fillId="0" borderId="1" xfId="2" applyNumberFormat="1" applyFont="1" applyBorder="1" applyAlignment="1">
      <alignment horizontal="center" vertical="top"/>
    </xf>
    <xf numFmtId="0" fontId="1" fillId="0" borderId="0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9" fontId="14" fillId="2" borderId="1" xfId="0" applyNumberFormat="1" applyFont="1" applyFill="1" applyBorder="1" applyAlignment="1" applyProtection="1">
      <alignment horizontal="center" vertical="top" wrapText="1"/>
    </xf>
    <xf numFmtId="0" fontId="0" fillId="0" borderId="1" xfId="0" applyBorder="1" applyAlignment="1">
      <alignment horizontal="center"/>
    </xf>
    <xf numFmtId="4" fontId="13" fillId="3" borderId="1" xfId="0" applyNumberFormat="1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top" wrapText="1"/>
    </xf>
    <xf numFmtId="1" fontId="0" fillId="0" borderId="1" xfId="0" applyNumberFormat="1" applyFont="1" applyBorder="1" applyAlignment="1">
      <alignment horizontal="center" vertical="top"/>
    </xf>
    <xf numFmtId="0" fontId="0" fillId="0" borderId="1" xfId="0" applyNumberFormat="1" applyFont="1" applyBorder="1" applyAlignment="1">
      <alignment horizontal="left" vertical="top" wrapText="1"/>
    </xf>
    <xf numFmtId="0" fontId="4" fillId="0" borderId="0" xfId="0" applyFont="1" applyFill="1"/>
    <xf numFmtId="0" fontId="0" fillId="0" borderId="0" xfId="0"/>
    <xf numFmtId="0" fontId="0" fillId="0" borderId="1" xfId="0" applyNumberFormat="1" applyFont="1" applyBorder="1" applyAlignment="1">
      <alignment vertical="top" wrapText="1" indent="2"/>
    </xf>
    <xf numFmtId="4" fontId="6" fillId="2" borderId="1" xfId="0" applyNumberFormat="1" applyFont="1" applyFill="1" applyBorder="1" applyAlignment="1" applyProtection="1">
      <alignment horizontal="center" vertical="top" wrapText="1"/>
      <protection locked="0"/>
    </xf>
    <xf numFmtId="4" fontId="6" fillId="4" borderId="1" xfId="0" applyNumberFormat="1" applyFont="1" applyFill="1" applyBorder="1" applyAlignment="1" applyProtection="1">
      <alignment horizontal="center" vertical="top" wrapText="1"/>
    </xf>
    <xf numFmtId="3" fontId="6" fillId="2" borderId="1" xfId="0" applyNumberFormat="1" applyFont="1" applyFill="1" applyBorder="1" applyAlignment="1" applyProtection="1">
      <alignment horizontal="center" vertical="top" wrapText="1"/>
      <protection locked="0"/>
    </xf>
    <xf numFmtId="49" fontId="0" fillId="0" borderId="1" xfId="0" applyNumberFormat="1" applyFont="1" applyBorder="1" applyAlignment="1">
      <alignment horizontal="center" vertical="top"/>
    </xf>
    <xf numFmtId="0" fontId="1" fillId="0" borderId="0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7" fillId="0" borderId="1" xfId="0" applyNumberFormat="1" applyFont="1" applyBorder="1" applyAlignment="1">
      <alignment horizontal="left" vertical="center" wrapText="1"/>
    </xf>
    <xf numFmtId="4" fontId="11" fillId="0" borderId="1" xfId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center"/>
    </xf>
    <xf numFmtId="0" fontId="9" fillId="3" borderId="1" xfId="0" applyFont="1" applyFill="1" applyBorder="1" applyAlignment="1">
      <alignment horizontal="center" vertical="center" wrapText="1"/>
    </xf>
    <xf numFmtId="4" fontId="0" fillId="0" borderId="1" xfId="0" applyNumberFormat="1" applyFont="1" applyBorder="1" applyAlignment="1">
      <alignment horizontal="center" vertical="top"/>
    </xf>
    <xf numFmtId="0" fontId="0" fillId="0" borderId="0" xfId="0" applyBorder="1" applyAlignment="1">
      <alignment horizontal="center"/>
    </xf>
    <xf numFmtId="1" fontId="9" fillId="3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1" fontId="5" fillId="0" borderId="1" xfId="0" applyNumberFormat="1" applyFont="1" applyBorder="1" applyAlignment="1">
      <alignment horizontal="center" vertical="top"/>
    </xf>
    <xf numFmtId="4" fontId="16" fillId="0" borderId="1" xfId="0" applyNumberFormat="1" applyFont="1" applyBorder="1" applyAlignment="1">
      <alignment horizontal="center" vertical="center"/>
    </xf>
    <xf numFmtId="0" fontId="10" fillId="6" borderId="1" xfId="0" applyNumberFormat="1" applyFont="1" applyFill="1" applyBorder="1" applyAlignment="1">
      <alignment horizontal="center" vertical="top"/>
    </xf>
    <xf numFmtId="0" fontId="0" fillId="0" borderId="1" xfId="0" applyNumberFormat="1" applyFont="1" applyBorder="1" applyAlignment="1">
      <alignment horizontal="center" vertical="top"/>
    </xf>
    <xf numFmtId="0" fontId="11" fillId="0" borderId="1" xfId="1" applyNumberFormat="1" applyFont="1" applyBorder="1" applyAlignment="1">
      <alignment horizontal="center" vertical="top"/>
    </xf>
    <xf numFmtId="0" fontId="0" fillId="2" borderId="1" xfId="0" applyNumberFormat="1" applyFont="1" applyFill="1" applyBorder="1" applyAlignment="1">
      <alignment horizontal="left" vertical="top" wrapText="1"/>
    </xf>
    <xf numFmtId="1" fontId="18" fillId="0" borderId="1" xfId="0" applyNumberFormat="1" applyFont="1" applyBorder="1" applyAlignment="1">
      <alignment horizontal="center" vertical="top"/>
    </xf>
    <xf numFmtId="1" fontId="18" fillId="5" borderId="2" xfId="0" applyNumberFormat="1" applyFont="1" applyFill="1" applyBorder="1" applyAlignment="1">
      <alignment horizontal="center" vertical="top"/>
    </xf>
    <xf numFmtId="0" fontId="11" fillId="0" borderId="4" xfId="1" applyNumberFormat="1" applyFont="1" applyBorder="1" applyAlignment="1">
      <alignment horizontal="center" vertical="top"/>
    </xf>
    <xf numFmtId="4" fontId="11" fillId="0" borderId="4" xfId="1" applyNumberFormat="1" applyFont="1" applyBorder="1" applyAlignment="1">
      <alignment horizontal="center" vertical="top"/>
    </xf>
    <xf numFmtId="0" fontId="21" fillId="0" borderId="1" xfId="1" applyNumberFormat="1" applyFont="1" applyBorder="1" applyAlignment="1">
      <alignment vertical="top" wrapText="1"/>
    </xf>
    <xf numFmtId="0" fontId="21" fillId="0" borderId="1" xfId="1" applyNumberFormat="1" applyFont="1" applyBorder="1" applyAlignment="1">
      <alignment horizontal="center" vertical="top"/>
    </xf>
    <xf numFmtId="2" fontId="19" fillId="0" borderId="1" xfId="0" applyNumberFormat="1" applyFont="1" applyBorder="1" applyAlignment="1">
      <alignment horizontal="center"/>
    </xf>
    <xf numFmtId="1" fontId="21" fillId="0" borderId="1" xfId="1" applyNumberFormat="1" applyFont="1" applyBorder="1" applyAlignment="1">
      <alignment horizontal="center" vertical="top"/>
    </xf>
    <xf numFmtId="1" fontId="22" fillId="0" borderId="1" xfId="1" applyNumberFormat="1" applyFont="1" applyBorder="1" applyAlignment="1">
      <alignment horizontal="center" vertical="top"/>
    </xf>
    <xf numFmtId="1" fontId="22" fillId="0" borderId="4" xfId="1" applyNumberFormat="1" applyFont="1" applyBorder="1" applyAlignment="1">
      <alignment horizontal="center" vertical="top"/>
    </xf>
    <xf numFmtId="0" fontId="0" fillId="0" borderId="1" xfId="0" applyBorder="1" applyAlignment="1">
      <alignment horizontal="center"/>
    </xf>
    <xf numFmtId="0" fontId="21" fillId="0" borderId="1" xfId="2" applyNumberFormat="1" applyFont="1" applyBorder="1" applyAlignment="1">
      <alignment horizontal="left" vertical="top" wrapText="1"/>
    </xf>
    <xf numFmtId="0" fontId="21" fillId="0" borderId="1" xfId="2" applyNumberFormat="1" applyFont="1" applyBorder="1" applyAlignment="1">
      <alignment horizontal="center" vertical="top"/>
    </xf>
    <xf numFmtId="4" fontId="21" fillId="0" borderId="1" xfId="2" applyNumberFormat="1" applyFont="1" applyBorder="1" applyAlignment="1">
      <alignment horizontal="center" vertical="top"/>
    </xf>
    <xf numFmtId="1" fontId="21" fillId="0" borderId="1" xfId="2" applyNumberFormat="1" applyFont="1" applyBorder="1" applyAlignment="1">
      <alignment horizontal="center" vertical="top"/>
    </xf>
    <xf numFmtId="4" fontId="6" fillId="2" borderId="1" xfId="0" applyNumberFormat="1" applyFont="1" applyFill="1" applyBorder="1" applyAlignment="1" applyProtection="1">
      <alignment horizontal="center" vertical="top" wrapText="1"/>
    </xf>
    <xf numFmtId="4" fontId="23" fillId="2" borderId="4" xfId="0" applyNumberFormat="1" applyFont="1" applyFill="1" applyBorder="1" applyAlignment="1" applyProtection="1">
      <alignment horizontal="center" vertical="top" wrapText="1"/>
    </xf>
    <xf numFmtId="4" fontId="23" fillId="2" borderId="1" xfId="0" applyNumberFormat="1" applyFont="1" applyFill="1" applyBorder="1" applyAlignment="1" applyProtection="1">
      <alignment horizontal="center" vertical="top" wrapText="1"/>
    </xf>
    <xf numFmtId="4" fontId="6" fillId="7" borderId="1" xfId="0" applyNumberFormat="1" applyFont="1" applyFill="1" applyBorder="1" applyAlignment="1" applyProtection="1">
      <alignment horizontal="center" vertical="top" wrapText="1"/>
    </xf>
    <xf numFmtId="4" fontId="8" fillId="0" borderId="1" xfId="0" applyNumberFormat="1" applyFont="1" applyBorder="1" applyAlignment="1">
      <alignment horizontal="center"/>
    </xf>
    <xf numFmtId="0" fontId="18" fillId="0" borderId="2" xfId="0" applyFont="1" applyBorder="1" applyAlignment="1"/>
    <xf numFmtId="0" fontId="18" fillId="0" borderId="3" xfId="0" applyFont="1" applyBorder="1" applyAlignment="1"/>
    <xf numFmtId="0" fontId="20" fillId="5" borderId="4" xfId="0" applyFont="1" applyFill="1" applyBorder="1" applyAlignment="1"/>
    <xf numFmtId="4" fontId="14" fillId="3" borderId="1" xfId="0" applyNumberFormat="1" applyFont="1" applyFill="1" applyBorder="1" applyAlignment="1" applyProtection="1">
      <alignment horizontal="right" vertical="top" wrapText="1"/>
    </xf>
    <xf numFmtId="0" fontId="3" fillId="5" borderId="2" xfId="0" applyNumberFormat="1" applyFont="1" applyFill="1" applyBorder="1" applyAlignment="1">
      <alignment horizontal="left" vertical="center" wrapText="1"/>
    </xf>
    <xf numFmtId="0" fontId="3" fillId="5" borderId="4" xfId="0" applyNumberFormat="1" applyFont="1" applyFill="1" applyBorder="1" applyAlignment="1">
      <alignment horizontal="left" vertical="center" wrapText="1"/>
    </xf>
    <xf numFmtId="0" fontId="12" fillId="5" borderId="2" xfId="0" applyFont="1" applyFill="1" applyBorder="1" applyAlignment="1">
      <alignment horizontal="left"/>
    </xf>
    <xf numFmtId="0" fontId="12" fillId="5" borderId="4" xfId="0" applyFont="1" applyFill="1" applyBorder="1" applyAlignment="1">
      <alignment horizontal="left"/>
    </xf>
    <xf numFmtId="0" fontId="3" fillId="5" borderId="2" xfId="0" applyNumberFormat="1" applyFont="1" applyFill="1" applyBorder="1" applyAlignment="1">
      <alignment horizontal="left" vertical="top" wrapText="1"/>
    </xf>
    <xf numFmtId="0" fontId="3" fillId="5" borderId="4" xfId="0" applyNumberFormat="1" applyFont="1" applyFill="1" applyBorder="1" applyAlignment="1">
      <alignment horizontal="left" vertical="top" wrapText="1"/>
    </xf>
    <xf numFmtId="4" fontId="15" fillId="3" borderId="1" xfId="0" applyNumberFormat="1" applyFont="1" applyFill="1" applyBorder="1" applyAlignment="1" applyProtection="1">
      <alignment horizontal="right" vertical="center" wrapText="1"/>
    </xf>
    <xf numFmtId="1" fontId="22" fillId="0" borderId="2" xfId="2" applyNumberFormat="1" applyFont="1" applyBorder="1" applyAlignment="1">
      <alignment horizontal="center" vertical="top"/>
    </xf>
    <xf numFmtId="1" fontId="11" fillId="0" borderId="3" xfId="2" applyNumberFormat="1" applyFont="1" applyBorder="1" applyAlignment="1">
      <alignment horizontal="center" vertical="top"/>
    </xf>
    <xf numFmtId="1" fontId="18" fillId="0" borderId="1" xfId="0" applyNumberFormat="1" applyFont="1" applyBorder="1" applyAlignment="1">
      <alignment horizontal="center" vertical="top"/>
    </xf>
    <xf numFmtId="0" fontId="18" fillId="0" borderId="2" xfId="0" applyFont="1" applyBorder="1" applyAlignment="1">
      <alignment horizontal="center"/>
    </xf>
    <xf numFmtId="0" fontId="18" fillId="0" borderId="3" xfId="0" applyFont="1" applyBorder="1" applyAlignment="1">
      <alignment horizontal="center"/>
    </xf>
    <xf numFmtId="0" fontId="18" fillId="0" borderId="4" xfId="0" applyFont="1" applyBorder="1" applyAlignment="1">
      <alignment horizontal="center"/>
    </xf>
    <xf numFmtId="0" fontId="7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center"/>
    </xf>
  </cellXfs>
  <cellStyles count="3">
    <cellStyle name="Обычный" xfId="0" builtinId="0"/>
    <cellStyle name="Обычный_Лист1" xfId="2"/>
    <cellStyle name="Обычный_Структура НМЦ" xfId="1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sk.ru\RSK10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1"/>
  <sheetViews>
    <sheetView tabSelected="1" topLeftCell="A85" zoomScale="85" zoomScaleNormal="85" workbookViewId="0">
      <selection activeCell="J5" sqref="J5"/>
    </sheetView>
  </sheetViews>
  <sheetFormatPr defaultRowHeight="14.4" x14ac:dyDescent="0.3"/>
  <cols>
    <col min="1" max="1" width="6.44140625" customWidth="1"/>
    <col min="2" max="2" width="31.88671875" customWidth="1"/>
    <col min="3" max="3" width="7.109375" style="28" customWidth="1"/>
    <col min="4" max="4" width="11.44140625" style="34" customWidth="1"/>
    <col min="5" max="5" width="16.109375" style="9" customWidth="1"/>
    <col min="6" max="6" width="23.6640625" style="13" customWidth="1"/>
  </cols>
  <sheetData>
    <row r="1" spans="1:13" ht="34.5" customHeight="1" x14ac:dyDescent="0.3">
      <c r="A1" s="82" t="s">
        <v>94</v>
      </c>
      <c r="B1" s="82"/>
      <c r="C1" s="82"/>
      <c r="D1" s="82"/>
      <c r="E1" s="82"/>
      <c r="F1" s="82"/>
      <c r="G1" s="2"/>
      <c r="H1" s="2"/>
      <c r="I1" s="2"/>
      <c r="J1" s="2"/>
      <c r="K1" s="2"/>
      <c r="L1" s="2"/>
      <c r="M1" s="2"/>
    </row>
    <row r="2" spans="1:13" x14ac:dyDescent="0.3">
      <c r="A2" s="1"/>
      <c r="B2" s="1"/>
      <c r="C2" s="27"/>
      <c r="D2" s="27"/>
      <c r="E2" s="6"/>
      <c r="F2" s="12"/>
      <c r="G2" s="1"/>
      <c r="H2" s="1"/>
      <c r="I2" s="1"/>
      <c r="J2" s="1"/>
      <c r="K2" s="1"/>
      <c r="L2" s="1"/>
      <c r="M2" s="1"/>
    </row>
    <row r="3" spans="1:13" ht="66" x14ac:dyDescent="0.3">
      <c r="A3" s="32" t="s">
        <v>1</v>
      </c>
      <c r="B3" s="32" t="s">
        <v>0</v>
      </c>
      <c r="C3" s="32" t="s">
        <v>3</v>
      </c>
      <c r="D3" s="32" t="s">
        <v>4</v>
      </c>
      <c r="E3" s="35" t="s">
        <v>2</v>
      </c>
      <c r="F3" s="32" t="s">
        <v>5</v>
      </c>
      <c r="G3" s="1"/>
      <c r="H3" s="1"/>
      <c r="I3" s="1"/>
      <c r="J3" s="1"/>
      <c r="K3" s="1"/>
      <c r="L3" s="1"/>
      <c r="M3" s="1"/>
    </row>
    <row r="4" spans="1:13" s="20" customFormat="1" ht="17.25" customHeight="1" x14ac:dyDescent="0.3">
      <c r="A4" s="67" t="s">
        <v>11</v>
      </c>
      <c r="B4" s="68"/>
      <c r="C4" s="68"/>
      <c r="D4" s="68"/>
      <c r="E4" s="68"/>
      <c r="F4" s="68"/>
    </row>
    <row r="5" spans="1:13" s="4" customFormat="1" x14ac:dyDescent="0.25">
      <c r="A5" s="36">
        <v>1</v>
      </c>
      <c r="B5" s="19" t="s">
        <v>27</v>
      </c>
      <c r="C5" s="38" t="s">
        <v>6</v>
      </c>
      <c r="D5" s="18">
        <v>8846.2750000000015</v>
      </c>
      <c r="E5" s="37">
        <v>4</v>
      </c>
      <c r="F5" s="24">
        <f>D5*E5</f>
        <v>35385.100000000006</v>
      </c>
      <c r="G5" s="3"/>
      <c r="H5" s="3"/>
      <c r="I5" s="3"/>
      <c r="J5" s="3"/>
      <c r="K5" s="3"/>
      <c r="L5" s="3"/>
      <c r="M5" s="3"/>
    </row>
    <row r="6" spans="1:13" s="4" customFormat="1" x14ac:dyDescent="0.25">
      <c r="A6" s="36">
        <v>2</v>
      </c>
      <c r="B6" s="19" t="s">
        <v>28</v>
      </c>
      <c r="C6" s="38" t="s">
        <v>6</v>
      </c>
      <c r="D6" s="18">
        <v>8846.2750000000015</v>
      </c>
      <c r="E6" s="37">
        <v>3</v>
      </c>
      <c r="F6" s="24">
        <f t="shared" ref="F6:F17" si="0">D6*E6</f>
        <v>26538.825000000004</v>
      </c>
      <c r="G6" s="3"/>
      <c r="H6" s="3"/>
      <c r="I6" s="3"/>
      <c r="J6" s="3"/>
      <c r="K6" s="3"/>
      <c r="L6" s="3"/>
      <c r="M6" s="3"/>
    </row>
    <row r="7" spans="1:13" s="4" customFormat="1" x14ac:dyDescent="0.25">
      <c r="A7" s="36">
        <v>3</v>
      </c>
      <c r="B7" s="19" t="s">
        <v>29</v>
      </c>
      <c r="C7" s="38" t="s">
        <v>6</v>
      </c>
      <c r="D7" s="18">
        <v>11358.116666666667</v>
      </c>
      <c r="E7" s="37">
        <v>14</v>
      </c>
      <c r="F7" s="24">
        <f t="shared" si="0"/>
        <v>159013.63333333333</v>
      </c>
      <c r="G7" s="3"/>
      <c r="H7" s="3"/>
      <c r="I7" s="3"/>
      <c r="J7" s="3"/>
      <c r="K7" s="3"/>
      <c r="L7" s="3"/>
      <c r="M7" s="3"/>
    </row>
    <row r="8" spans="1:13" s="4" customFormat="1" ht="15" customHeight="1" x14ac:dyDescent="0.25">
      <c r="A8" s="36">
        <v>4</v>
      </c>
      <c r="B8" s="19" t="s">
        <v>30</v>
      </c>
      <c r="C8" s="38" t="s">
        <v>6</v>
      </c>
      <c r="D8" s="18">
        <v>6229.7749999999996</v>
      </c>
      <c r="E8" s="37">
        <v>3</v>
      </c>
      <c r="F8" s="24">
        <f t="shared" si="0"/>
        <v>18689.324999999997</v>
      </c>
      <c r="G8" s="3"/>
      <c r="H8" s="3"/>
      <c r="I8" s="3"/>
      <c r="J8" s="3"/>
      <c r="K8" s="3"/>
      <c r="L8" s="3"/>
      <c r="M8" s="3"/>
    </row>
    <row r="9" spans="1:13" s="4" customFormat="1" ht="15" customHeight="1" x14ac:dyDescent="0.25">
      <c r="A9" s="36">
        <v>5</v>
      </c>
      <c r="B9" s="19" t="s">
        <v>31</v>
      </c>
      <c r="C9" s="38" t="s">
        <v>6</v>
      </c>
      <c r="D9" s="18">
        <v>5870.9333333333334</v>
      </c>
      <c r="E9" s="37">
        <v>1</v>
      </c>
      <c r="F9" s="24">
        <f t="shared" si="0"/>
        <v>5870.9333333333334</v>
      </c>
      <c r="G9" s="3"/>
      <c r="H9" s="3"/>
      <c r="I9" s="3"/>
      <c r="J9" s="3"/>
      <c r="K9" s="3"/>
      <c r="L9" s="3"/>
      <c r="M9" s="3"/>
    </row>
    <row r="10" spans="1:13" s="4" customFormat="1" x14ac:dyDescent="0.25">
      <c r="A10" s="36">
        <v>6</v>
      </c>
      <c r="B10" s="19" t="s">
        <v>32</v>
      </c>
      <c r="C10" s="38" t="s">
        <v>6</v>
      </c>
      <c r="D10" s="18">
        <v>3215.8166666666666</v>
      </c>
      <c r="E10" s="37">
        <v>64</v>
      </c>
      <c r="F10" s="24">
        <f t="shared" si="0"/>
        <v>205812.26666666666</v>
      </c>
      <c r="G10" s="3"/>
      <c r="H10" s="3"/>
      <c r="I10" s="3"/>
      <c r="J10" s="3"/>
      <c r="K10" s="3"/>
      <c r="L10" s="3"/>
      <c r="M10" s="3"/>
    </row>
    <row r="11" spans="1:13" s="4" customFormat="1" ht="19.5" customHeight="1" x14ac:dyDescent="0.25">
      <c r="A11" s="36">
        <v>7</v>
      </c>
      <c r="B11" s="19" t="s">
        <v>33</v>
      </c>
      <c r="C11" s="38" t="s">
        <v>6</v>
      </c>
      <c r="D11" s="18">
        <v>4290.4083333333338</v>
      </c>
      <c r="E11" s="37">
        <v>58</v>
      </c>
      <c r="F11" s="24">
        <f t="shared" si="0"/>
        <v>248843.68333333335</v>
      </c>
      <c r="G11" s="3"/>
      <c r="H11" s="3"/>
      <c r="I11" s="3"/>
      <c r="J11" s="3"/>
      <c r="K11" s="3"/>
      <c r="L11" s="3"/>
      <c r="M11" s="3"/>
    </row>
    <row r="12" spans="1:13" ht="15" customHeight="1" x14ac:dyDescent="0.3">
      <c r="A12" s="36">
        <v>8</v>
      </c>
      <c r="B12" s="19" t="s">
        <v>34</v>
      </c>
      <c r="C12" s="38" t="s">
        <v>6</v>
      </c>
      <c r="D12" s="18">
        <v>5363.0166666666664</v>
      </c>
      <c r="E12" s="37">
        <v>30</v>
      </c>
      <c r="F12" s="24">
        <f t="shared" si="0"/>
        <v>160890.5</v>
      </c>
      <c r="M12" s="1"/>
    </row>
    <row r="13" spans="1:13" x14ac:dyDescent="0.3">
      <c r="A13" s="36">
        <v>9</v>
      </c>
      <c r="B13" s="19" t="s">
        <v>35</v>
      </c>
      <c r="C13" s="38" t="s">
        <v>6</v>
      </c>
      <c r="D13" s="18">
        <v>8104.1250000000009</v>
      </c>
      <c r="E13" s="37">
        <v>42</v>
      </c>
      <c r="F13" s="24">
        <f t="shared" si="0"/>
        <v>340373.25000000006</v>
      </c>
    </row>
    <row r="14" spans="1:13" ht="15" customHeight="1" x14ac:dyDescent="0.3">
      <c r="A14" s="36">
        <v>10</v>
      </c>
      <c r="B14" s="19" t="s">
        <v>36</v>
      </c>
      <c r="C14" s="38" t="s">
        <v>6</v>
      </c>
      <c r="D14" s="18">
        <v>7799.666666666667</v>
      </c>
      <c r="E14" s="37">
        <v>38</v>
      </c>
      <c r="F14" s="24">
        <f t="shared" si="0"/>
        <v>296387.33333333337</v>
      </c>
    </row>
    <row r="15" spans="1:13" ht="15" customHeight="1" x14ac:dyDescent="0.3">
      <c r="A15" s="36">
        <v>11</v>
      </c>
      <c r="B15" s="19" t="s">
        <v>37</v>
      </c>
      <c r="C15" s="38" t="s">
        <v>6</v>
      </c>
      <c r="D15" s="18">
        <v>4052.0583333333338</v>
      </c>
      <c r="E15" s="37">
        <v>5</v>
      </c>
      <c r="F15" s="24">
        <f t="shared" si="0"/>
        <v>20260.291666666668</v>
      </c>
    </row>
    <row r="16" spans="1:13" ht="15" customHeight="1" x14ac:dyDescent="0.3">
      <c r="A16" s="36">
        <v>12</v>
      </c>
      <c r="B16" s="19" t="s">
        <v>38</v>
      </c>
      <c r="C16" s="38" t="s">
        <v>6</v>
      </c>
      <c r="D16" s="18">
        <v>10216.82</v>
      </c>
      <c r="E16" s="37">
        <v>2</v>
      </c>
      <c r="F16" s="24">
        <f t="shared" si="0"/>
        <v>20433.64</v>
      </c>
    </row>
    <row r="17" spans="1:6" ht="15" customHeight="1" x14ac:dyDescent="0.3">
      <c r="A17" s="36">
        <v>13</v>
      </c>
      <c r="B17" s="19" t="s">
        <v>39</v>
      </c>
      <c r="C17" s="38" t="s">
        <v>6</v>
      </c>
      <c r="D17" s="18">
        <v>12557.975</v>
      </c>
      <c r="E17" s="37">
        <v>17</v>
      </c>
      <c r="F17" s="24">
        <f t="shared" si="0"/>
        <v>213485.57500000001</v>
      </c>
    </row>
    <row r="18" spans="1:6" x14ac:dyDescent="0.3">
      <c r="A18" s="80" t="s">
        <v>7</v>
      </c>
      <c r="B18" s="81"/>
      <c r="C18" s="39"/>
      <c r="D18" s="31"/>
      <c r="E18" s="7">
        <f>SUM(E5:E17)</f>
        <v>281</v>
      </c>
      <c r="F18" s="62">
        <f>SUM(F5:F17)</f>
        <v>1751984.3566666667</v>
      </c>
    </row>
    <row r="19" spans="1:6" ht="15.75" customHeight="1" x14ac:dyDescent="0.3">
      <c r="A19" s="69" t="s">
        <v>12</v>
      </c>
      <c r="B19" s="70"/>
      <c r="C19" s="70"/>
      <c r="D19" s="70"/>
      <c r="E19" s="70"/>
      <c r="F19" s="70"/>
    </row>
    <row r="20" spans="1:6" x14ac:dyDescent="0.3">
      <c r="A20" s="11">
        <v>1</v>
      </c>
      <c r="B20" s="22" t="s">
        <v>40</v>
      </c>
      <c r="C20" s="23" t="s">
        <v>15</v>
      </c>
      <c r="D20" s="23">
        <v>6830.3166666666657</v>
      </c>
      <c r="E20" s="26">
        <v>2</v>
      </c>
      <c r="F20" s="24">
        <f t="shared" ref="F20:F46" si="1">D20*E20</f>
        <v>13660.633333333331</v>
      </c>
    </row>
    <row r="21" spans="1:6" x14ac:dyDescent="0.3">
      <c r="A21" s="11">
        <v>2</v>
      </c>
      <c r="B21" s="22" t="s">
        <v>41</v>
      </c>
      <c r="C21" s="23" t="s">
        <v>15</v>
      </c>
      <c r="D21" s="23">
        <v>11358.116666666667</v>
      </c>
      <c r="E21" s="26">
        <v>8</v>
      </c>
      <c r="F21" s="24">
        <f t="shared" si="1"/>
        <v>90864.933333333334</v>
      </c>
    </row>
    <row r="22" spans="1:6" x14ac:dyDescent="0.3">
      <c r="A22" s="11">
        <v>3</v>
      </c>
      <c r="B22" s="22" t="s">
        <v>42</v>
      </c>
      <c r="C22" s="23" t="s">
        <v>15</v>
      </c>
      <c r="D22" s="23">
        <v>7222.8000000000011</v>
      </c>
      <c r="E22" s="26">
        <v>16</v>
      </c>
      <c r="F22" s="24">
        <f t="shared" si="1"/>
        <v>115564.80000000002</v>
      </c>
    </row>
    <row r="23" spans="1:6" x14ac:dyDescent="0.3">
      <c r="A23" s="11">
        <v>4</v>
      </c>
      <c r="B23" s="22" t="s">
        <v>43</v>
      </c>
      <c r="C23" s="23" t="s">
        <v>15</v>
      </c>
      <c r="D23" s="23">
        <v>4906.5666666666666</v>
      </c>
      <c r="E23" s="26">
        <v>12</v>
      </c>
      <c r="F23" s="24">
        <f t="shared" si="1"/>
        <v>58878.8</v>
      </c>
    </row>
    <row r="24" spans="1:6" x14ac:dyDescent="0.3">
      <c r="A24" s="11">
        <v>5</v>
      </c>
      <c r="B24" s="22" t="s">
        <v>44</v>
      </c>
      <c r="C24" s="23" t="s">
        <v>15</v>
      </c>
      <c r="D24" s="23">
        <v>4486.6833333333343</v>
      </c>
      <c r="E24" s="26">
        <v>4</v>
      </c>
      <c r="F24" s="24">
        <f t="shared" si="1"/>
        <v>17946.733333333337</v>
      </c>
    </row>
    <row r="25" spans="1:6" x14ac:dyDescent="0.3">
      <c r="A25" s="11">
        <v>6</v>
      </c>
      <c r="B25" s="22" t="s">
        <v>45</v>
      </c>
      <c r="C25" s="23" t="s">
        <v>15</v>
      </c>
      <c r="D25" s="23">
        <v>9271.1416666666682</v>
      </c>
      <c r="E25" s="26">
        <v>2</v>
      </c>
      <c r="F25" s="24">
        <f t="shared" si="1"/>
        <v>18542.283333333336</v>
      </c>
    </row>
    <row r="26" spans="1:6" x14ac:dyDescent="0.3">
      <c r="A26" s="11">
        <v>7</v>
      </c>
      <c r="B26" s="22" t="s">
        <v>46</v>
      </c>
      <c r="C26" s="23" t="s">
        <v>15</v>
      </c>
      <c r="D26" s="23">
        <v>5537.0250000000005</v>
      </c>
      <c r="E26" s="26">
        <v>11</v>
      </c>
      <c r="F26" s="24">
        <f t="shared" si="1"/>
        <v>60907.275000000009</v>
      </c>
    </row>
    <row r="27" spans="1:6" x14ac:dyDescent="0.3">
      <c r="A27" s="11">
        <v>8</v>
      </c>
      <c r="B27" s="22" t="s">
        <v>47</v>
      </c>
      <c r="C27" s="23" t="s">
        <v>15</v>
      </c>
      <c r="D27" s="23">
        <v>5934.4916666666668</v>
      </c>
      <c r="E27" s="26">
        <v>20</v>
      </c>
      <c r="F27" s="24">
        <f t="shared" si="1"/>
        <v>118689.83333333334</v>
      </c>
    </row>
    <row r="28" spans="1:6" x14ac:dyDescent="0.3">
      <c r="A28" s="11">
        <v>9</v>
      </c>
      <c r="B28" s="22" t="s">
        <v>48</v>
      </c>
      <c r="C28" s="23" t="s">
        <v>15</v>
      </c>
      <c r="D28" s="23">
        <v>9718.4416666666657</v>
      </c>
      <c r="E28" s="26">
        <v>4</v>
      </c>
      <c r="F28" s="24">
        <f t="shared" si="1"/>
        <v>38873.766666666663</v>
      </c>
    </row>
    <row r="29" spans="1:6" x14ac:dyDescent="0.3">
      <c r="A29" s="11">
        <v>10</v>
      </c>
      <c r="B29" s="22" t="s">
        <v>49</v>
      </c>
      <c r="C29" s="23" t="s">
        <v>15</v>
      </c>
      <c r="D29" s="23">
        <v>10713.95</v>
      </c>
      <c r="E29" s="26">
        <v>2</v>
      </c>
      <c r="F29" s="24">
        <f t="shared" si="1"/>
        <v>21427.9</v>
      </c>
    </row>
    <row r="30" spans="1:6" x14ac:dyDescent="0.3">
      <c r="A30" s="11">
        <v>11</v>
      </c>
      <c r="B30" s="22" t="s">
        <v>50</v>
      </c>
      <c r="C30" s="23" t="s">
        <v>15</v>
      </c>
      <c r="D30" s="23">
        <v>10713.95</v>
      </c>
      <c r="E30" s="26">
        <v>2</v>
      </c>
      <c r="F30" s="24">
        <f t="shared" si="1"/>
        <v>21427.9</v>
      </c>
    </row>
    <row r="31" spans="1:6" x14ac:dyDescent="0.3">
      <c r="A31" s="11">
        <v>12</v>
      </c>
      <c r="B31" s="22" t="s">
        <v>22</v>
      </c>
      <c r="C31" s="23" t="s">
        <v>15</v>
      </c>
      <c r="D31" s="23">
        <v>4052.0583333333334</v>
      </c>
      <c r="E31" s="26">
        <v>5</v>
      </c>
      <c r="F31" s="24">
        <f t="shared" si="1"/>
        <v>20260.291666666668</v>
      </c>
    </row>
    <row r="32" spans="1:6" x14ac:dyDescent="0.3">
      <c r="A32" s="11">
        <v>13</v>
      </c>
      <c r="B32" s="22" t="s">
        <v>20</v>
      </c>
      <c r="C32" s="23" t="s">
        <v>15</v>
      </c>
      <c r="D32" s="23">
        <v>8104.1250000000009</v>
      </c>
      <c r="E32" s="26">
        <v>3</v>
      </c>
      <c r="F32" s="24">
        <f t="shared" si="1"/>
        <v>24312.375000000004</v>
      </c>
    </row>
    <row r="33" spans="1:6" x14ac:dyDescent="0.3">
      <c r="A33" s="11">
        <v>14</v>
      </c>
      <c r="B33" s="22" t="s">
        <v>23</v>
      </c>
      <c r="C33" s="23" t="s">
        <v>15</v>
      </c>
      <c r="D33" s="23">
        <v>9095.4666666666672</v>
      </c>
      <c r="E33" s="26">
        <v>3</v>
      </c>
      <c r="F33" s="24">
        <f t="shared" si="1"/>
        <v>27286.400000000001</v>
      </c>
    </row>
    <row r="34" spans="1:6" x14ac:dyDescent="0.3">
      <c r="A34" s="11">
        <v>15</v>
      </c>
      <c r="B34" s="22" t="s">
        <v>21</v>
      </c>
      <c r="C34" s="23" t="s">
        <v>15</v>
      </c>
      <c r="D34" s="23">
        <v>7799.666666666667</v>
      </c>
      <c r="E34" s="26">
        <v>28</v>
      </c>
      <c r="F34" s="24">
        <f t="shared" si="1"/>
        <v>218390.66666666669</v>
      </c>
    </row>
    <row r="35" spans="1:6" x14ac:dyDescent="0.3">
      <c r="A35" s="11">
        <v>16</v>
      </c>
      <c r="B35" s="22" t="s">
        <v>18</v>
      </c>
      <c r="C35" s="23" t="s">
        <v>15</v>
      </c>
      <c r="D35" s="23">
        <v>3215.8166666666666</v>
      </c>
      <c r="E35" s="26">
        <v>4</v>
      </c>
      <c r="F35" s="24">
        <f t="shared" si="1"/>
        <v>12863.266666666666</v>
      </c>
    </row>
    <row r="36" spans="1:6" x14ac:dyDescent="0.3">
      <c r="A36" s="11">
        <v>17</v>
      </c>
      <c r="B36" s="22" t="s">
        <v>19</v>
      </c>
      <c r="C36" s="23" t="s">
        <v>15</v>
      </c>
      <c r="D36" s="23">
        <v>5363.0166666666664</v>
      </c>
      <c r="E36" s="26">
        <v>17</v>
      </c>
      <c r="F36" s="24">
        <f t="shared" si="1"/>
        <v>91171.283333333326</v>
      </c>
    </row>
    <row r="37" spans="1:6" x14ac:dyDescent="0.3">
      <c r="A37" s="11">
        <v>18</v>
      </c>
      <c r="B37" s="22" t="s">
        <v>51</v>
      </c>
      <c r="C37" s="23" t="s">
        <v>15</v>
      </c>
      <c r="D37" s="23">
        <v>3321.7083333333335</v>
      </c>
      <c r="E37" s="26">
        <v>2</v>
      </c>
      <c r="F37" s="24">
        <f t="shared" si="1"/>
        <v>6643.416666666667</v>
      </c>
    </row>
    <row r="38" spans="1:6" x14ac:dyDescent="0.3">
      <c r="A38" s="11">
        <v>19</v>
      </c>
      <c r="B38" s="22" t="s">
        <v>52</v>
      </c>
      <c r="C38" s="23" t="s">
        <v>15</v>
      </c>
      <c r="D38" s="23">
        <v>3240.7333333333336</v>
      </c>
      <c r="E38" s="26">
        <v>1</v>
      </c>
      <c r="F38" s="24">
        <f t="shared" si="1"/>
        <v>3240.7333333333336</v>
      </c>
    </row>
    <row r="39" spans="1:6" x14ac:dyDescent="0.3">
      <c r="A39" s="11">
        <v>20</v>
      </c>
      <c r="B39" s="22" t="s">
        <v>16</v>
      </c>
      <c r="C39" s="23" t="s">
        <v>15</v>
      </c>
      <c r="D39" s="23">
        <v>4432.25</v>
      </c>
      <c r="E39" s="26">
        <v>6</v>
      </c>
      <c r="F39" s="24">
        <f t="shared" si="1"/>
        <v>26593.5</v>
      </c>
    </row>
    <row r="40" spans="1:6" x14ac:dyDescent="0.3">
      <c r="A40" s="11">
        <v>21</v>
      </c>
      <c r="B40" s="22" t="s">
        <v>53</v>
      </c>
      <c r="C40" s="23" t="s">
        <v>15</v>
      </c>
      <c r="D40" s="23">
        <v>4432.25</v>
      </c>
      <c r="E40" s="26">
        <v>1</v>
      </c>
      <c r="F40" s="24">
        <f t="shared" si="1"/>
        <v>4432.25</v>
      </c>
    </row>
    <row r="41" spans="1:6" x14ac:dyDescent="0.3">
      <c r="A41" s="11">
        <v>22</v>
      </c>
      <c r="B41" s="22" t="s">
        <v>54</v>
      </c>
      <c r="C41" s="23" t="s">
        <v>15</v>
      </c>
      <c r="D41" s="23">
        <v>4333.75</v>
      </c>
      <c r="E41" s="26">
        <v>1</v>
      </c>
      <c r="F41" s="24">
        <f t="shared" si="1"/>
        <v>4333.75</v>
      </c>
    </row>
    <row r="42" spans="1:6" s="21" customFormat="1" x14ac:dyDescent="0.3">
      <c r="A42" s="11">
        <v>23</v>
      </c>
      <c r="B42" s="22" t="s">
        <v>55</v>
      </c>
      <c r="C42" s="23" t="s">
        <v>15</v>
      </c>
      <c r="D42" s="23">
        <v>6872.2500000000009</v>
      </c>
      <c r="E42" s="26">
        <v>14</v>
      </c>
      <c r="F42" s="24">
        <f t="shared" si="1"/>
        <v>96211.500000000015</v>
      </c>
    </row>
    <row r="43" spans="1:6" s="21" customFormat="1" x14ac:dyDescent="0.3">
      <c r="A43" s="11">
        <v>24</v>
      </c>
      <c r="B43" s="22" t="s">
        <v>17</v>
      </c>
      <c r="C43" s="23" t="s">
        <v>15</v>
      </c>
      <c r="D43" s="23">
        <v>5870.9333333333334</v>
      </c>
      <c r="E43" s="26">
        <v>6</v>
      </c>
      <c r="F43" s="24">
        <f t="shared" si="1"/>
        <v>35225.599999999999</v>
      </c>
    </row>
    <row r="44" spans="1:6" s="21" customFormat="1" x14ac:dyDescent="0.3">
      <c r="A44" s="11">
        <v>25</v>
      </c>
      <c r="B44" s="22" t="s">
        <v>24</v>
      </c>
      <c r="C44" s="23" t="s">
        <v>15</v>
      </c>
      <c r="D44" s="23">
        <v>5310.2583333333332</v>
      </c>
      <c r="E44" s="26">
        <v>4</v>
      </c>
      <c r="F44" s="24">
        <f t="shared" si="1"/>
        <v>21241.033333333333</v>
      </c>
    </row>
    <row r="45" spans="1:6" s="21" customFormat="1" x14ac:dyDescent="0.3">
      <c r="A45" s="11">
        <v>26</v>
      </c>
      <c r="B45" s="22" t="s">
        <v>26</v>
      </c>
      <c r="C45" s="23" t="s">
        <v>15</v>
      </c>
      <c r="D45" s="23">
        <v>2925.2833333333333</v>
      </c>
      <c r="E45" s="26">
        <v>2</v>
      </c>
      <c r="F45" s="24">
        <f t="shared" si="1"/>
        <v>5850.5666666666666</v>
      </c>
    </row>
    <row r="46" spans="1:6" s="21" customFormat="1" x14ac:dyDescent="0.3">
      <c r="A46" s="11">
        <v>27</v>
      </c>
      <c r="B46" s="22" t="s">
        <v>25</v>
      </c>
      <c r="C46" s="23" t="s">
        <v>15</v>
      </c>
      <c r="D46" s="23">
        <v>4008.7166666666667</v>
      </c>
      <c r="E46" s="26">
        <v>18</v>
      </c>
      <c r="F46" s="24">
        <f t="shared" si="1"/>
        <v>72156.899999999994</v>
      </c>
    </row>
    <row r="47" spans="1:6" x14ac:dyDescent="0.3">
      <c r="A47" s="63" t="s">
        <v>56</v>
      </c>
      <c r="B47" s="64"/>
      <c r="C47" s="53"/>
      <c r="D47" s="53"/>
      <c r="E47" s="8">
        <v>198</v>
      </c>
      <c r="F47" s="60">
        <v>1246998.3899999999</v>
      </c>
    </row>
    <row r="48" spans="1:6" s="21" customFormat="1" ht="15" customHeight="1" x14ac:dyDescent="0.3">
      <c r="A48" s="44"/>
      <c r="B48" s="65" t="s">
        <v>92</v>
      </c>
      <c r="C48" s="65"/>
      <c r="D48" s="65"/>
      <c r="E48" s="65"/>
      <c r="F48" s="65"/>
    </row>
    <row r="49" spans="1:6" s="10" customFormat="1" ht="15.75" customHeight="1" x14ac:dyDescent="0.3">
      <c r="A49" s="67" t="s">
        <v>93</v>
      </c>
      <c r="B49" s="68"/>
      <c r="C49" s="68"/>
      <c r="D49" s="68"/>
      <c r="E49" s="68"/>
      <c r="F49" s="68"/>
    </row>
    <row r="50" spans="1:6" ht="30" customHeight="1" x14ac:dyDescent="0.3">
      <c r="A50" s="18">
        <v>1</v>
      </c>
      <c r="B50" s="42" t="s">
        <v>66</v>
      </c>
      <c r="C50" s="40" t="s">
        <v>15</v>
      </c>
      <c r="D50" s="33">
        <v>2925.2849999999999</v>
      </c>
      <c r="E50" s="18">
        <v>2</v>
      </c>
      <c r="F50" s="24">
        <f>E50*D50</f>
        <v>5850.57</v>
      </c>
    </row>
    <row r="51" spans="1:6" ht="21" customHeight="1" x14ac:dyDescent="0.3">
      <c r="A51" s="18">
        <v>2</v>
      </c>
      <c r="B51" s="42" t="s">
        <v>67</v>
      </c>
      <c r="C51" s="40" t="s">
        <v>15</v>
      </c>
      <c r="D51" s="33">
        <v>6392.2849999999999</v>
      </c>
      <c r="E51" s="18">
        <v>2</v>
      </c>
      <c r="F51" s="24">
        <f t="shared" ref="F51:F63" si="2">E51*D51</f>
        <v>12784.57</v>
      </c>
    </row>
    <row r="52" spans="1:6" x14ac:dyDescent="0.3">
      <c r="A52" s="18">
        <v>3</v>
      </c>
      <c r="B52" s="42" t="s">
        <v>68</v>
      </c>
      <c r="C52" s="40" t="s">
        <v>15</v>
      </c>
      <c r="D52" s="33">
        <v>5958.91</v>
      </c>
      <c r="E52" s="18">
        <v>1</v>
      </c>
      <c r="F52" s="24">
        <f t="shared" si="2"/>
        <v>5958.91</v>
      </c>
    </row>
    <row r="53" spans="1:6" x14ac:dyDescent="0.3">
      <c r="A53" s="18">
        <v>4</v>
      </c>
      <c r="B53" s="42" t="s">
        <v>47</v>
      </c>
      <c r="C53" s="40" t="s">
        <v>15</v>
      </c>
      <c r="D53" s="33">
        <v>5934.49</v>
      </c>
      <c r="E53" s="18">
        <v>1</v>
      </c>
      <c r="F53" s="24">
        <f t="shared" si="2"/>
        <v>5934.49</v>
      </c>
    </row>
    <row r="54" spans="1:6" s="21" customFormat="1" x14ac:dyDescent="0.3">
      <c r="A54" s="18">
        <v>5</v>
      </c>
      <c r="B54" s="42" t="s">
        <v>69</v>
      </c>
      <c r="C54" s="40" t="s">
        <v>15</v>
      </c>
      <c r="D54" s="33">
        <v>4333.75</v>
      </c>
      <c r="E54" s="18">
        <v>1</v>
      </c>
      <c r="F54" s="24">
        <f t="shared" si="2"/>
        <v>4333.75</v>
      </c>
    </row>
    <row r="55" spans="1:6" s="21" customFormat="1" ht="21.75" customHeight="1" x14ac:dyDescent="0.3">
      <c r="A55" s="18">
        <v>6</v>
      </c>
      <c r="B55" s="42" t="s">
        <v>61</v>
      </c>
      <c r="C55" s="40" t="s">
        <v>15</v>
      </c>
      <c r="D55" s="33">
        <v>2462.37</v>
      </c>
      <c r="E55" s="18">
        <v>1</v>
      </c>
      <c r="F55" s="24">
        <f t="shared" si="2"/>
        <v>2462.37</v>
      </c>
    </row>
    <row r="56" spans="1:6" s="21" customFormat="1" x14ac:dyDescent="0.3">
      <c r="A56" s="18">
        <v>7</v>
      </c>
      <c r="B56" s="42" t="s">
        <v>18</v>
      </c>
      <c r="C56" s="40" t="s">
        <v>15</v>
      </c>
      <c r="D56" s="33">
        <v>3215.82</v>
      </c>
      <c r="E56" s="18">
        <v>1</v>
      </c>
      <c r="F56" s="24">
        <f t="shared" si="2"/>
        <v>3215.82</v>
      </c>
    </row>
    <row r="57" spans="1:6" s="21" customFormat="1" x14ac:dyDescent="0.3">
      <c r="A57" s="18">
        <v>8</v>
      </c>
      <c r="B57" s="42" t="s">
        <v>19</v>
      </c>
      <c r="C57" s="40" t="s">
        <v>15</v>
      </c>
      <c r="D57" s="33">
        <v>5363.0174999999999</v>
      </c>
      <c r="E57" s="18">
        <v>4</v>
      </c>
      <c r="F57" s="24">
        <f t="shared" si="2"/>
        <v>21452.07</v>
      </c>
    </row>
    <row r="58" spans="1:6" s="21" customFormat="1" x14ac:dyDescent="0.3">
      <c r="A58" s="18">
        <v>9</v>
      </c>
      <c r="B58" s="42" t="s">
        <v>21</v>
      </c>
      <c r="C58" s="40" t="s">
        <v>15</v>
      </c>
      <c r="D58" s="33">
        <v>7799.665</v>
      </c>
      <c r="E58" s="18">
        <v>2</v>
      </c>
      <c r="F58" s="24">
        <f t="shared" si="2"/>
        <v>15599.33</v>
      </c>
    </row>
    <row r="59" spans="1:6" s="21" customFormat="1" x14ac:dyDescent="0.3">
      <c r="A59" s="18">
        <v>10</v>
      </c>
      <c r="B59" s="42" t="s">
        <v>70</v>
      </c>
      <c r="C59" s="40" t="s">
        <v>15</v>
      </c>
      <c r="D59" s="33">
        <v>11836.57</v>
      </c>
      <c r="E59" s="18">
        <v>1</v>
      </c>
      <c r="F59" s="24">
        <f t="shared" si="2"/>
        <v>11836.57</v>
      </c>
    </row>
    <row r="60" spans="1:6" s="21" customFormat="1" ht="24" customHeight="1" x14ac:dyDescent="0.3">
      <c r="A60" s="18">
        <v>11</v>
      </c>
      <c r="B60" s="42" t="s">
        <v>22</v>
      </c>
      <c r="C60" s="40" t="s">
        <v>15</v>
      </c>
      <c r="D60" s="33">
        <v>4052.06</v>
      </c>
      <c r="E60" s="18">
        <v>1</v>
      </c>
      <c r="F60" s="24">
        <f t="shared" si="2"/>
        <v>4052.06</v>
      </c>
    </row>
    <row r="61" spans="1:6" s="21" customFormat="1" x14ac:dyDescent="0.3">
      <c r="A61" s="18">
        <v>12</v>
      </c>
      <c r="B61" s="42" t="s">
        <v>71</v>
      </c>
      <c r="C61" s="40" t="s">
        <v>15</v>
      </c>
      <c r="D61" s="33">
        <v>7035.875</v>
      </c>
      <c r="E61" s="18">
        <v>2</v>
      </c>
      <c r="F61" s="24">
        <f t="shared" si="2"/>
        <v>14071.75</v>
      </c>
    </row>
    <row r="62" spans="1:6" s="21" customFormat="1" x14ac:dyDescent="0.3">
      <c r="A62" s="18">
        <v>13</v>
      </c>
      <c r="B62" s="42" t="s">
        <v>50</v>
      </c>
      <c r="C62" s="40" t="s">
        <v>15</v>
      </c>
      <c r="D62" s="33">
        <v>10713.95</v>
      </c>
      <c r="E62" s="18">
        <v>4</v>
      </c>
      <c r="F62" s="24">
        <f t="shared" si="2"/>
        <v>42855.8</v>
      </c>
    </row>
    <row r="63" spans="1:6" s="21" customFormat="1" x14ac:dyDescent="0.3">
      <c r="A63" s="18">
        <v>14</v>
      </c>
      <c r="B63" s="42" t="s">
        <v>72</v>
      </c>
      <c r="C63" s="40" t="s">
        <v>15</v>
      </c>
      <c r="D63" s="33">
        <v>8929.76</v>
      </c>
      <c r="E63" s="18">
        <v>2</v>
      </c>
      <c r="F63" s="24">
        <f t="shared" si="2"/>
        <v>17859.52</v>
      </c>
    </row>
    <row r="64" spans="1:6" s="21" customFormat="1" x14ac:dyDescent="0.3">
      <c r="A64" s="76" t="s">
        <v>73</v>
      </c>
      <c r="B64" s="76"/>
      <c r="C64" s="40"/>
      <c r="D64" s="33"/>
      <c r="E64" s="43">
        <v>14</v>
      </c>
      <c r="F64" s="60">
        <v>168267.58</v>
      </c>
    </row>
    <row r="65" spans="1:6" ht="15.75" customHeight="1" x14ac:dyDescent="0.3">
      <c r="A65" s="67" t="s">
        <v>91</v>
      </c>
      <c r="B65" s="68"/>
      <c r="C65" s="68"/>
      <c r="D65" s="68"/>
      <c r="E65" s="68"/>
      <c r="F65" s="68"/>
    </row>
    <row r="66" spans="1:6" x14ac:dyDescent="0.3">
      <c r="A66" s="5">
        <v>1</v>
      </c>
      <c r="B66" s="47" t="s">
        <v>57</v>
      </c>
      <c r="C66" s="48" t="s">
        <v>6</v>
      </c>
      <c r="D66" s="49">
        <v>1486.71</v>
      </c>
      <c r="E66" s="50">
        <v>1</v>
      </c>
      <c r="F66" s="24">
        <f t="shared" ref="F66:F76" si="3">E66*D66</f>
        <v>1486.71</v>
      </c>
    </row>
    <row r="67" spans="1:6" s="21" customFormat="1" ht="15.75" customHeight="1" x14ac:dyDescent="0.3">
      <c r="A67" s="5">
        <v>2</v>
      </c>
      <c r="B67" s="47" t="s">
        <v>58</v>
      </c>
      <c r="C67" s="48" t="s">
        <v>6</v>
      </c>
      <c r="D67" s="49">
        <v>6462.77</v>
      </c>
      <c r="E67" s="50">
        <v>1</v>
      </c>
      <c r="F67" s="24">
        <f t="shared" si="3"/>
        <v>6462.77</v>
      </c>
    </row>
    <row r="68" spans="1:6" s="21" customFormat="1" x14ac:dyDescent="0.3">
      <c r="A68" s="5">
        <v>3</v>
      </c>
      <c r="B68" s="47" t="s">
        <v>59</v>
      </c>
      <c r="C68" s="48" t="s">
        <v>6</v>
      </c>
      <c r="D68" s="49">
        <v>3545.7999999999997</v>
      </c>
      <c r="E68" s="50">
        <v>3</v>
      </c>
      <c r="F68" s="24">
        <f t="shared" si="3"/>
        <v>10637.4</v>
      </c>
    </row>
    <row r="69" spans="1:6" s="21" customFormat="1" x14ac:dyDescent="0.3">
      <c r="A69" s="5">
        <v>4</v>
      </c>
      <c r="B69" s="47" t="s">
        <v>60</v>
      </c>
      <c r="C69" s="48" t="s">
        <v>6</v>
      </c>
      <c r="D69" s="49">
        <v>7978.0418749999999</v>
      </c>
      <c r="E69" s="50">
        <v>16</v>
      </c>
      <c r="F69" s="24">
        <f t="shared" si="3"/>
        <v>127648.67</v>
      </c>
    </row>
    <row r="70" spans="1:6" s="21" customFormat="1" x14ac:dyDescent="0.3">
      <c r="A70" s="5">
        <v>5</v>
      </c>
      <c r="B70" s="47" t="s">
        <v>61</v>
      </c>
      <c r="C70" s="48" t="s">
        <v>6</v>
      </c>
      <c r="D70" s="49">
        <v>2462.3669230769233</v>
      </c>
      <c r="E70" s="50">
        <v>13</v>
      </c>
      <c r="F70" s="24">
        <f t="shared" si="3"/>
        <v>32010.770000000004</v>
      </c>
    </row>
    <row r="71" spans="1:6" s="21" customFormat="1" ht="18.75" customHeight="1" x14ac:dyDescent="0.3">
      <c r="A71" s="5">
        <v>6</v>
      </c>
      <c r="B71" s="47" t="s">
        <v>62</v>
      </c>
      <c r="C71" s="48" t="s">
        <v>6</v>
      </c>
      <c r="D71" s="49">
        <v>2284.8000000000002</v>
      </c>
      <c r="E71" s="50">
        <v>1</v>
      </c>
      <c r="F71" s="24">
        <f t="shared" si="3"/>
        <v>2284.8000000000002</v>
      </c>
    </row>
    <row r="72" spans="1:6" s="21" customFormat="1" x14ac:dyDescent="0.3">
      <c r="A72" s="5">
        <v>7</v>
      </c>
      <c r="B72" s="47" t="s">
        <v>63</v>
      </c>
      <c r="C72" s="48" t="s">
        <v>6</v>
      </c>
      <c r="D72" s="49">
        <v>2722.13</v>
      </c>
      <c r="E72" s="50">
        <v>3</v>
      </c>
      <c r="F72" s="24">
        <f t="shared" si="3"/>
        <v>8166.39</v>
      </c>
    </row>
    <row r="73" spans="1:6" s="21" customFormat="1" x14ac:dyDescent="0.3">
      <c r="A73" s="5">
        <v>8</v>
      </c>
      <c r="B73" s="47" t="s">
        <v>64</v>
      </c>
      <c r="C73" s="48" t="s">
        <v>6</v>
      </c>
      <c r="D73" s="49">
        <v>4767.125</v>
      </c>
      <c r="E73" s="50">
        <v>2</v>
      </c>
      <c r="F73" s="24">
        <f t="shared" si="3"/>
        <v>9534.25</v>
      </c>
    </row>
    <row r="74" spans="1:6" s="21" customFormat="1" x14ac:dyDescent="0.3">
      <c r="A74" s="5">
        <v>9</v>
      </c>
      <c r="B74" s="47" t="s">
        <v>48</v>
      </c>
      <c r="C74" s="48" t="s">
        <v>6</v>
      </c>
      <c r="D74" s="49">
        <v>9718.44</v>
      </c>
      <c r="E74" s="50">
        <v>1</v>
      </c>
      <c r="F74" s="24">
        <f t="shared" si="3"/>
        <v>9718.44</v>
      </c>
    </row>
    <row r="75" spans="1:6" s="21" customFormat="1" x14ac:dyDescent="0.3">
      <c r="A75" s="5">
        <v>10</v>
      </c>
      <c r="B75" s="47" t="s">
        <v>25</v>
      </c>
      <c r="C75" s="48" t="s">
        <v>6</v>
      </c>
      <c r="D75" s="49">
        <v>4008.7166666666667</v>
      </c>
      <c r="E75" s="50">
        <v>3</v>
      </c>
      <c r="F75" s="24">
        <f t="shared" si="3"/>
        <v>12026.15</v>
      </c>
    </row>
    <row r="76" spans="1:6" s="21" customFormat="1" ht="20.25" customHeight="1" x14ac:dyDescent="0.3">
      <c r="A76" s="5">
        <v>11</v>
      </c>
      <c r="B76" s="47" t="s">
        <v>65</v>
      </c>
      <c r="C76" s="48" t="s">
        <v>6</v>
      </c>
      <c r="D76" s="49">
        <v>15168.1425</v>
      </c>
      <c r="E76" s="50">
        <v>4</v>
      </c>
      <c r="F76" s="61">
        <f t="shared" si="3"/>
        <v>60672.57</v>
      </c>
    </row>
    <row r="77" spans="1:6" s="21" customFormat="1" x14ac:dyDescent="0.3">
      <c r="A77" s="77" t="s">
        <v>75</v>
      </c>
      <c r="B77" s="78"/>
      <c r="C77" s="41"/>
      <c r="D77" s="30"/>
      <c r="E77" s="51">
        <f>SUM(E66:E76)</f>
        <v>48</v>
      </c>
      <c r="F77" s="58">
        <f>SUM(F66:F76)</f>
        <v>280648.92</v>
      </c>
    </row>
    <row r="78" spans="1:6" s="21" customFormat="1" x14ac:dyDescent="0.3">
      <c r="A78" s="77" t="s">
        <v>74</v>
      </c>
      <c r="B78" s="79"/>
      <c r="C78" s="45"/>
      <c r="D78" s="46"/>
      <c r="E78" s="52">
        <v>62</v>
      </c>
      <c r="F78" s="59">
        <v>448916.5</v>
      </c>
    </row>
    <row r="79" spans="1:6" ht="15.75" customHeight="1" x14ac:dyDescent="0.3">
      <c r="A79" s="67" t="s">
        <v>13</v>
      </c>
      <c r="B79" s="68"/>
      <c r="C79" s="68"/>
      <c r="D79" s="68"/>
      <c r="E79" s="68"/>
      <c r="F79" s="68"/>
    </row>
    <row r="80" spans="1:6" ht="27.6" x14ac:dyDescent="0.3">
      <c r="A80" s="11">
        <v>1</v>
      </c>
      <c r="B80" s="54" t="s">
        <v>76</v>
      </c>
      <c r="C80" s="55" t="s">
        <v>6</v>
      </c>
      <c r="D80" s="56">
        <v>3215.8166666666666</v>
      </c>
      <c r="E80" s="57">
        <v>4</v>
      </c>
      <c r="F80" s="24">
        <f t="shared" ref="F80:F85" si="4">D80*E80</f>
        <v>12863.266666666666</v>
      </c>
    </row>
    <row r="81" spans="1:6" ht="27.6" x14ac:dyDescent="0.3">
      <c r="A81" s="11">
        <v>2</v>
      </c>
      <c r="B81" s="54" t="s">
        <v>77</v>
      </c>
      <c r="C81" s="55" t="s">
        <v>6</v>
      </c>
      <c r="D81" s="56">
        <v>4290.4083333333338</v>
      </c>
      <c r="E81" s="57">
        <v>10</v>
      </c>
      <c r="F81" s="24">
        <f t="shared" si="4"/>
        <v>42904.083333333336</v>
      </c>
    </row>
    <row r="82" spans="1:6" ht="27.6" x14ac:dyDescent="0.3">
      <c r="A82" s="11">
        <v>3</v>
      </c>
      <c r="B82" s="54" t="s">
        <v>78</v>
      </c>
      <c r="C82" s="55" t="s">
        <v>6</v>
      </c>
      <c r="D82" s="56">
        <v>7035.875</v>
      </c>
      <c r="E82" s="57">
        <v>9</v>
      </c>
      <c r="F82" s="24">
        <f t="shared" si="4"/>
        <v>63322.875</v>
      </c>
    </row>
    <row r="83" spans="1:6" ht="27.6" x14ac:dyDescent="0.3">
      <c r="A83" s="11">
        <v>4</v>
      </c>
      <c r="B83" s="54" t="s">
        <v>79</v>
      </c>
      <c r="C83" s="55" t="s">
        <v>6</v>
      </c>
      <c r="D83" s="56">
        <v>5391.1250000000009</v>
      </c>
      <c r="E83" s="57">
        <v>2</v>
      </c>
      <c r="F83" s="24">
        <f t="shared" si="4"/>
        <v>10782.250000000002</v>
      </c>
    </row>
    <row r="84" spans="1:6" ht="27.6" x14ac:dyDescent="0.3">
      <c r="A84" s="11">
        <v>5</v>
      </c>
      <c r="B84" s="54" t="s">
        <v>80</v>
      </c>
      <c r="C84" s="55" t="s">
        <v>6</v>
      </c>
      <c r="D84" s="56">
        <v>5391.1250000000009</v>
      </c>
      <c r="E84" s="57">
        <v>2</v>
      </c>
      <c r="F84" s="24">
        <f t="shared" si="4"/>
        <v>10782.250000000002</v>
      </c>
    </row>
    <row r="85" spans="1:6" ht="27.6" x14ac:dyDescent="0.3">
      <c r="A85" s="11">
        <v>6</v>
      </c>
      <c r="B85" s="54" t="s">
        <v>81</v>
      </c>
      <c r="C85" s="55" t="s">
        <v>6</v>
      </c>
      <c r="D85" s="56">
        <v>5958.9083333333328</v>
      </c>
      <c r="E85" s="57">
        <v>1</v>
      </c>
      <c r="F85" s="24">
        <f t="shared" si="4"/>
        <v>5958.9083333333328</v>
      </c>
    </row>
    <row r="86" spans="1:6" x14ac:dyDescent="0.3">
      <c r="A86" s="74" t="s">
        <v>82</v>
      </c>
      <c r="B86" s="75"/>
      <c r="C86" s="55"/>
      <c r="D86" s="56"/>
      <c r="E86" s="57">
        <v>28</v>
      </c>
      <c r="F86" s="60">
        <f>SUM(F80:F85)</f>
        <v>146613.63333333333</v>
      </c>
    </row>
    <row r="87" spans="1:6" ht="15.75" customHeight="1" x14ac:dyDescent="0.3">
      <c r="A87" s="71" t="s">
        <v>14</v>
      </c>
      <c r="B87" s="72"/>
      <c r="C87" s="72"/>
      <c r="D87" s="72"/>
      <c r="E87" s="72"/>
      <c r="F87" s="72"/>
    </row>
    <row r="88" spans="1:6" ht="27.6" x14ac:dyDescent="0.3">
      <c r="A88" s="11">
        <v>1</v>
      </c>
      <c r="B88" s="29" t="s">
        <v>83</v>
      </c>
      <c r="C88" s="23" t="s">
        <v>6</v>
      </c>
      <c r="D88" s="23">
        <f>8037.15/1.2</f>
        <v>6697.625</v>
      </c>
      <c r="E88" s="25">
        <v>4</v>
      </c>
      <c r="F88" s="24">
        <f>D88*E88</f>
        <v>26790.5</v>
      </c>
    </row>
    <row r="89" spans="1:6" ht="27.6" x14ac:dyDescent="0.3">
      <c r="A89" s="11">
        <v>2</v>
      </c>
      <c r="B89" s="29" t="s">
        <v>84</v>
      </c>
      <c r="C89" s="23" t="s">
        <v>6</v>
      </c>
      <c r="D89" s="23">
        <f>9573.65/1.2</f>
        <v>7978.041666666667</v>
      </c>
      <c r="E89" s="25">
        <v>21</v>
      </c>
      <c r="F89" s="24">
        <f t="shared" ref="F89:F95" si="5">D89*E89</f>
        <v>167538.875</v>
      </c>
    </row>
    <row r="90" spans="1:6" ht="36" customHeight="1" x14ac:dyDescent="0.3">
      <c r="A90" s="11">
        <v>3</v>
      </c>
      <c r="B90" s="29" t="s">
        <v>85</v>
      </c>
      <c r="C90" s="23" t="s">
        <v>6</v>
      </c>
      <c r="D90" s="23">
        <f>5200.5/1.2</f>
        <v>4333.75</v>
      </c>
      <c r="E90" s="25">
        <v>7</v>
      </c>
      <c r="F90" s="24">
        <f t="shared" si="5"/>
        <v>30336.25</v>
      </c>
    </row>
    <row r="91" spans="1:6" ht="27.6" x14ac:dyDescent="0.3">
      <c r="A91" s="11">
        <v>4</v>
      </c>
      <c r="B91" s="29" t="s">
        <v>86</v>
      </c>
      <c r="C91" s="23" t="s">
        <v>6</v>
      </c>
      <c r="D91" s="23">
        <f>6240.6/1.2</f>
        <v>5200.5000000000009</v>
      </c>
      <c r="E91" s="25">
        <v>2</v>
      </c>
      <c r="F91" s="24">
        <f t="shared" si="5"/>
        <v>10401.000000000002</v>
      </c>
    </row>
    <row r="92" spans="1:6" ht="30" customHeight="1" x14ac:dyDescent="0.3">
      <c r="A92" s="11">
        <v>5</v>
      </c>
      <c r="B92" s="29" t="s">
        <v>87</v>
      </c>
      <c r="C92" s="23" t="s">
        <v>6</v>
      </c>
      <c r="D92" s="23">
        <f>3858.98/1.2</f>
        <v>3215.8166666666666</v>
      </c>
      <c r="E92" s="25">
        <v>4</v>
      </c>
      <c r="F92" s="24">
        <f t="shared" si="5"/>
        <v>12863.266666666666</v>
      </c>
    </row>
    <row r="93" spans="1:6" s="21" customFormat="1" ht="30" customHeight="1" x14ac:dyDescent="0.3">
      <c r="A93" s="11">
        <v>6</v>
      </c>
      <c r="B93" s="29" t="s">
        <v>88</v>
      </c>
      <c r="C93" s="23" t="s">
        <v>6</v>
      </c>
      <c r="D93" s="23">
        <f>5148.49/1.2</f>
        <v>4290.4083333333338</v>
      </c>
      <c r="E93" s="25">
        <v>5</v>
      </c>
      <c r="F93" s="24">
        <f t="shared" si="5"/>
        <v>21452.041666666668</v>
      </c>
    </row>
    <row r="94" spans="1:6" s="21" customFormat="1" ht="30" customHeight="1" x14ac:dyDescent="0.3">
      <c r="A94" s="11">
        <v>7</v>
      </c>
      <c r="B94" s="29" t="s">
        <v>89</v>
      </c>
      <c r="C94" s="23" t="s">
        <v>6</v>
      </c>
      <c r="D94" s="23">
        <f>6469.35/1.2</f>
        <v>5391.1250000000009</v>
      </c>
      <c r="E94" s="25">
        <v>2</v>
      </c>
      <c r="F94" s="24">
        <f t="shared" si="5"/>
        <v>10782.250000000002</v>
      </c>
    </row>
    <row r="95" spans="1:6" s="21" customFormat="1" ht="30" customHeight="1" x14ac:dyDescent="0.3">
      <c r="A95" s="11">
        <v>8</v>
      </c>
      <c r="B95" s="29" t="s">
        <v>90</v>
      </c>
      <c r="C95" s="23" t="s">
        <v>6</v>
      </c>
      <c r="D95" s="23">
        <f>6370.62/1.2</f>
        <v>5308.85</v>
      </c>
      <c r="E95" s="25">
        <v>2</v>
      </c>
      <c r="F95" s="24">
        <f t="shared" si="5"/>
        <v>10617.7</v>
      </c>
    </row>
    <row r="96" spans="1:6" x14ac:dyDescent="0.3">
      <c r="A96" s="5"/>
      <c r="B96" s="5"/>
      <c r="C96" s="15"/>
      <c r="D96" s="15"/>
      <c r="E96" s="8">
        <v>47</v>
      </c>
      <c r="F96" s="60">
        <v>290781.89</v>
      </c>
    </row>
    <row r="97" spans="1:12" ht="15.75" customHeight="1" x14ac:dyDescent="0.3">
      <c r="A97" s="15"/>
      <c r="B97" s="73" t="s">
        <v>8</v>
      </c>
      <c r="C97" s="73"/>
      <c r="D97" s="73"/>
      <c r="E97" s="73"/>
      <c r="F97" s="16">
        <v>3885294.77</v>
      </c>
      <c r="G97" s="12"/>
      <c r="H97" s="12"/>
      <c r="I97" s="12"/>
      <c r="J97" s="12"/>
      <c r="K97" s="12"/>
      <c r="L97" s="12"/>
    </row>
    <row r="98" spans="1:12" ht="15" customHeight="1" x14ac:dyDescent="0.3">
      <c r="A98" s="15"/>
      <c r="B98" s="66" t="s">
        <v>9</v>
      </c>
      <c r="C98" s="66"/>
      <c r="D98" s="66"/>
      <c r="E98" s="14">
        <v>0.2</v>
      </c>
      <c r="F98" s="17">
        <f>F97*E98</f>
        <v>777058.95400000003</v>
      </c>
      <c r="G98" s="12"/>
      <c r="H98" s="12"/>
      <c r="I98" s="12"/>
      <c r="J98" s="12"/>
      <c r="K98" s="12"/>
      <c r="L98" s="12"/>
    </row>
    <row r="99" spans="1:12" ht="15.75" customHeight="1" x14ac:dyDescent="0.3">
      <c r="A99" s="15"/>
      <c r="B99" s="66" t="s">
        <v>10</v>
      </c>
      <c r="C99" s="66"/>
      <c r="D99" s="66"/>
      <c r="E99" s="66"/>
      <c r="F99" s="17">
        <f>SUM(F97:F98)</f>
        <v>4662353.7240000004</v>
      </c>
      <c r="G99" s="12"/>
      <c r="H99" s="12"/>
      <c r="I99" s="12"/>
      <c r="J99" s="12"/>
      <c r="K99" s="12"/>
      <c r="L99" s="12"/>
    </row>
    <row r="102" spans="1:12" x14ac:dyDescent="0.3">
      <c r="E102"/>
      <c r="F102"/>
    </row>
    <row r="103" spans="1:12" x14ac:dyDescent="0.3">
      <c r="E103"/>
      <c r="F103"/>
    </row>
    <row r="104" spans="1:12" x14ac:dyDescent="0.3">
      <c r="E104"/>
      <c r="F104"/>
    </row>
    <row r="105" spans="1:12" x14ac:dyDescent="0.3">
      <c r="E105"/>
      <c r="F105"/>
    </row>
    <row r="106" spans="1:12" x14ac:dyDescent="0.3">
      <c r="E106"/>
      <c r="F106"/>
    </row>
    <row r="107" spans="1:12" x14ac:dyDescent="0.3">
      <c r="E107"/>
      <c r="F107"/>
    </row>
    <row r="108" spans="1:12" x14ac:dyDescent="0.3">
      <c r="E108"/>
      <c r="F108"/>
    </row>
    <row r="109" spans="1:12" x14ac:dyDescent="0.3">
      <c r="E109"/>
      <c r="F109"/>
    </row>
    <row r="110" spans="1:12" x14ac:dyDescent="0.3">
      <c r="E110"/>
      <c r="F110"/>
    </row>
    <row r="111" spans="1:12" x14ac:dyDescent="0.3">
      <c r="E111"/>
      <c r="F111"/>
    </row>
  </sheetData>
  <mergeCells count="15">
    <mergeCell ref="A18:B18"/>
    <mergeCell ref="A1:F1"/>
    <mergeCell ref="A4:F4"/>
    <mergeCell ref="B99:E99"/>
    <mergeCell ref="B98:D98"/>
    <mergeCell ref="A49:F49"/>
    <mergeCell ref="A19:F19"/>
    <mergeCell ref="A87:F87"/>
    <mergeCell ref="B97:E97"/>
    <mergeCell ref="A86:B86"/>
    <mergeCell ref="A65:F65"/>
    <mergeCell ref="A79:F79"/>
    <mergeCell ref="A64:B64"/>
    <mergeCell ref="A77:B77"/>
    <mergeCell ref="A78:B78"/>
  </mergeCells>
  <pageMargins left="0" right="0" top="0" bottom="0" header="0" footer="0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Коврижкина Елена Юрьевна</cp:lastModifiedBy>
  <cp:lastPrinted>2020-10-29T02:02:37Z</cp:lastPrinted>
  <dcterms:created xsi:type="dcterms:W3CDTF">2018-05-22T01:14:50Z</dcterms:created>
  <dcterms:modified xsi:type="dcterms:W3CDTF">2020-10-29T09:18:07Z</dcterms:modified>
</cp:coreProperties>
</file>